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85" i="1"/>
  <c r="E84"/>
  <c r="E78"/>
  <c r="E74"/>
  <c r="E72"/>
  <c r="E70"/>
  <c r="E69"/>
  <c r="E66"/>
  <c r="E65"/>
  <c r="E63"/>
  <c r="E64"/>
  <c r="E62"/>
  <c r="E61"/>
  <c r="E30"/>
  <c r="E18"/>
  <c r="E4"/>
  <c r="E38"/>
  <c r="E60"/>
  <c r="E67" s="1"/>
  <c r="E58"/>
</calcChain>
</file>

<file path=xl/sharedStrings.xml><?xml version="1.0" encoding="utf-8"?>
<sst xmlns="http://schemas.openxmlformats.org/spreadsheetml/2006/main" count="174" uniqueCount="73">
  <si>
    <t>RECURSOS</t>
  </si>
  <si>
    <t>CANTIDAD</t>
  </si>
  <si>
    <t>FUENTE DE FINANCIAMIENTO</t>
  </si>
  <si>
    <t>VALOR UNITARIO</t>
  </si>
  <si>
    <t>VALOR TOTAL</t>
  </si>
  <si>
    <t>Hoja A4</t>
  </si>
  <si>
    <t>El Castillo Hotel, Resort y Spa</t>
  </si>
  <si>
    <t>Impresiones</t>
  </si>
  <si>
    <t>Cuaderno de notas</t>
  </si>
  <si>
    <t>Lapiceras</t>
  </si>
  <si>
    <t>Repostería</t>
  </si>
  <si>
    <t>Hojas cartulina</t>
  </si>
  <si>
    <t>Bebidas</t>
  </si>
  <si>
    <t>Infusiones</t>
  </si>
  <si>
    <t>Buzón madera</t>
  </si>
  <si>
    <t>Pintura</t>
  </si>
  <si>
    <t xml:space="preserve">Traslados </t>
  </si>
  <si>
    <t>Honorarios</t>
  </si>
  <si>
    <t>45 hs.</t>
  </si>
  <si>
    <t xml:space="preserve">PROGRAMA 1 </t>
  </si>
  <si>
    <t>PROGRAMA 2</t>
  </si>
  <si>
    <t>Hora de Computadoras</t>
  </si>
  <si>
    <t>Horas de Internet</t>
  </si>
  <si>
    <t>Diseñador Gráfico LOGO</t>
  </si>
  <si>
    <t> 1</t>
  </si>
  <si>
    <t>Teléfono</t>
  </si>
  <si>
    <t>440 min</t>
  </si>
  <si>
    <t xml:space="preserve">Transporte </t>
  </si>
  <si>
    <t xml:space="preserve">100 litros </t>
  </si>
  <si>
    <t>Psicólogo organizacional</t>
  </si>
  <si>
    <t>10 hs</t>
  </si>
  <si>
    <t>Servicio Catering branch</t>
  </si>
  <si>
    <t>Servicio de Catering merienda</t>
  </si>
  <si>
    <t>170 hs</t>
  </si>
  <si>
    <t>180 min</t>
  </si>
  <si>
    <t xml:space="preserve">70 litros </t>
  </si>
  <si>
    <t>70 hs</t>
  </si>
  <si>
    <t>Diseñador Gráfico INVITACIÓN</t>
  </si>
  <si>
    <t>Imprenta INVITACIÓN</t>
  </si>
  <si>
    <t> $7,20</t>
  </si>
  <si>
    <t>Disfraces</t>
  </si>
  <si>
    <t xml:space="preserve">30 litros </t>
  </si>
  <si>
    <t>Carpintería</t>
  </si>
  <si>
    <t>Correo privado</t>
  </si>
  <si>
    <t>Impresiones especiales</t>
  </si>
  <si>
    <t>Servicio Catering almuerzo</t>
  </si>
  <si>
    <t xml:space="preserve">Servicio de Catering cena </t>
  </si>
  <si>
    <t>Pinturas</t>
  </si>
  <si>
    <t>Pinceles</t>
  </si>
  <si>
    <t>Bastidores</t>
  </si>
  <si>
    <t>Profesionales de belleza</t>
  </si>
  <si>
    <t>101 hs</t>
  </si>
  <si>
    <t>Subtotal</t>
  </si>
  <si>
    <t>TOTAL PROGAMA 2</t>
  </si>
  <si>
    <t>TOTAL PROGARAMA 1</t>
  </si>
  <si>
    <t xml:space="preserve">Carpetas </t>
  </si>
  <si>
    <t>30 hs.</t>
  </si>
  <si>
    <t>PROGRAMA 3</t>
  </si>
  <si>
    <t>TOTAL PROGAMA 3</t>
  </si>
  <si>
    <t>PROGRAMA 4</t>
  </si>
  <si>
    <t>PRESUPUESTO GENERAL DEL PLAN</t>
  </si>
  <si>
    <t>Imprenta Invitación</t>
  </si>
  <si>
    <t>Transporte de piezas gráficas</t>
  </si>
  <si>
    <t>Envío correo postal</t>
  </si>
  <si>
    <t>Transporte periodistas</t>
  </si>
  <si>
    <t>Servicio de catering</t>
  </si>
  <si>
    <t>TOTAL</t>
  </si>
  <si>
    <t>Diseñador Gráfico Insert</t>
  </si>
  <si>
    <t>Imprenta Insert</t>
  </si>
  <si>
    <t>Publicación en la revista</t>
  </si>
  <si>
    <t xml:space="preserve">Diseñador Gráfico </t>
  </si>
  <si>
    <t>Kit Press</t>
  </si>
  <si>
    <t>TOTAL PROGAMA 4</t>
  </si>
</sst>
</file>

<file path=xl/styles.xml><?xml version="1.0" encoding="utf-8"?>
<styleSheet xmlns="http://schemas.openxmlformats.org/spreadsheetml/2006/main">
  <numFmts count="2">
    <numFmt numFmtId="6" formatCode="&quot;$&quot;\ #,##0;[Red]&quot;$&quot;\ \-#,##0"/>
    <numFmt numFmtId="8" formatCode="&quot;$&quot;\ #,##0.00;[Red]&quot;$&quot;\ \-#,##0.00"/>
  </numFmts>
  <fonts count="9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color theme="4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8" fontId="2" fillId="0" borderId="1" xfId="0" applyNumberFormat="1" applyFont="1" applyBorder="1" applyAlignment="1">
      <alignment horizontal="right"/>
    </xf>
    <xf numFmtId="6" fontId="2" fillId="0" borderId="1" xfId="0" applyNumberFormat="1" applyFont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3" xfId="0" applyBorder="1"/>
    <xf numFmtId="0" fontId="7" fillId="0" borderId="4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4" fillId="0" borderId="1" xfId="0" applyFont="1" applyBorder="1"/>
    <xf numFmtId="8" fontId="4" fillId="0" borderId="1" xfId="0" applyNumberFormat="1" applyFont="1" applyBorder="1"/>
    <xf numFmtId="6" fontId="4" fillId="0" borderId="1" xfId="0" applyNumberFormat="1" applyFont="1" applyBorder="1"/>
    <xf numFmtId="0" fontId="0" fillId="0" borderId="0" xfId="0" applyBorder="1"/>
    <xf numFmtId="0" fontId="5" fillId="3" borderId="7" xfId="0" applyFont="1" applyFill="1" applyBorder="1" applyAlignment="1">
      <alignment horizontal="left" vertical="center"/>
    </xf>
    <xf numFmtId="0" fontId="6" fillId="3" borderId="0" xfId="0" applyFont="1" applyFill="1" applyBorder="1"/>
    <xf numFmtId="0" fontId="6" fillId="3" borderId="8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2" fillId="0" borderId="9" xfId="0" applyFont="1" applyBorder="1"/>
    <xf numFmtId="8" fontId="2" fillId="0" borderId="10" xfId="0" applyNumberFormat="1" applyFont="1" applyBorder="1" applyAlignment="1">
      <alignment horizontal="right"/>
    </xf>
    <xf numFmtId="6" fontId="2" fillId="0" borderId="10" xfId="0" applyNumberFormat="1" applyFont="1" applyBorder="1" applyAlignment="1">
      <alignment horizontal="right"/>
    </xf>
    <xf numFmtId="0" fontId="1" fillId="2" borderId="9" xfId="0" applyFont="1" applyFill="1" applyBorder="1" applyAlignment="1">
      <alignment horizontal="center" vertical="center"/>
    </xf>
    <xf numFmtId="8" fontId="1" fillId="2" borderId="10" xfId="0" applyNumberFormat="1" applyFont="1" applyFill="1" applyBorder="1" applyAlignment="1">
      <alignment horizontal="right"/>
    </xf>
    <xf numFmtId="0" fontId="0" fillId="3" borderId="0" xfId="0" applyFont="1" applyFill="1" applyBorder="1"/>
    <xf numFmtId="0" fontId="0" fillId="3" borderId="8" xfId="0" applyFont="1" applyFill="1" applyBorder="1"/>
    <xf numFmtId="0" fontId="1" fillId="0" borderId="9" xfId="0" applyFont="1" applyBorder="1"/>
    <xf numFmtId="0" fontId="6" fillId="2" borderId="9" xfId="0" applyFont="1" applyFill="1" applyBorder="1" applyAlignment="1">
      <alignment horizontal="center" vertical="center"/>
    </xf>
    <xf numFmtId="8" fontId="6" fillId="2" borderId="10" xfId="0" applyNumberFormat="1" applyFont="1" applyFill="1" applyBorder="1" applyAlignment="1">
      <alignment horizontal="center" vertical="center"/>
    </xf>
    <xf numFmtId="0" fontId="4" fillId="0" borderId="9" xfId="0" applyFont="1" applyBorder="1"/>
    <xf numFmtId="8" fontId="4" fillId="0" borderId="10" xfId="0" applyNumberFormat="1" applyFont="1" applyBorder="1"/>
    <xf numFmtId="6" fontId="4" fillId="0" borderId="10" xfId="0" applyNumberFormat="1" applyFont="1" applyBorder="1"/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8" fontId="6" fillId="2" borderId="12" xfId="0" applyNumberFormat="1" applyFont="1" applyFill="1" applyBorder="1" applyAlignment="1">
      <alignment horizontal="center" vertical="center"/>
    </xf>
    <xf numFmtId="0" fontId="0" fillId="5" borderId="4" xfId="0" applyFill="1" applyBorder="1"/>
    <xf numFmtId="0" fontId="8" fillId="5" borderId="3" xfId="0" applyFont="1" applyFill="1" applyBorder="1" applyAlignment="1">
      <alignment horizontal="center" vertical="center"/>
    </xf>
    <xf numFmtId="8" fontId="8" fillId="5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topLeftCell="A82" workbookViewId="0">
      <selection activeCell="F92" sqref="F92"/>
    </sheetView>
  </sheetViews>
  <sheetFormatPr baseColWidth="10" defaultRowHeight="15"/>
  <cols>
    <col min="1" max="1" width="25.28515625" bestFit="1" customWidth="1"/>
    <col min="2" max="2" width="13.140625" bestFit="1" customWidth="1"/>
    <col min="3" max="3" width="35.28515625" bestFit="1" customWidth="1"/>
    <col min="4" max="4" width="21.28515625" bestFit="1" customWidth="1"/>
    <col min="5" max="5" width="17.28515625" bestFit="1" customWidth="1"/>
  </cols>
  <sheetData>
    <row r="1" spans="1:5" ht="48.75" customHeight="1" thickBot="1">
      <c r="A1" s="9"/>
      <c r="B1" s="10" t="s">
        <v>60</v>
      </c>
      <c r="C1" s="11"/>
      <c r="D1" s="11"/>
      <c r="E1" s="12"/>
    </row>
    <row r="2" spans="1:5" ht="30.75" customHeight="1">
      <c r="A2" s="17" t="s">
        <v>19</v>
      </c>
      <c r="B2" s="18"/>
      <c r="C2" s="18"/>
      <c r="D2" s="18"/>
      <c r="E2" s="19"/>
    </row>
    <row r="3" spans="1:5" s="6" customFormat="1" ht="30" customHeight="1">
      <c r="A3" s="20" t="s">
        <v>0</v>
      </c>
      <c r="B3" s="5" t="s">
        <v>1</v>
      </c>
      <c r="C3" s="5" t="s">
        <v>2</v>
      </c>
      <c r="D3" s="5" t="s">
        <v>3</v>
      </c>
      <c r="E3" s="21" t="s">
        <v>4</v>
      </c>
    </row>
    <row r="4" spans="1:5" ht="15.75">
      <c r="A4" s="22" t="s">
        <v>5</v>
      </c>
      <c r="B4" s="2">
        <v>105</v>
      </c>
      <c r="C4" s="1" t="s">
        <v>6</v>
      </c>
      <c r="D4" s="3">
        <v>0.17</v>
      </c>
      <c r="E4" s="23">
        <f>D4*B4</f>
        <v>17.850000000000001</v>
      </c>
    </row>
    <row r="5" spans="1:5" ht="15.75">
      <c r="A5" s="22" t="s">
        <v>7</v>
      </c>
      <c r="B5" s="2">
        <v>105</v>
      </c>
      <c r="C5" s="1" t="s">
        <v>6</v>
      </c>
      <c r="D5" s="3">
        <v>0.3</v>
      </c>
      <c r="E5" s="23">
        <v>31.5</v>
      </c>
    </row>
    <row r="6" spans="1:5" ht="15.75">
      <c r="A6" s="22" t="s">
        <v>8</v>
      </c>
      <c r="B6" s="2">
        <v>2</v>
      </c>
      <c r="C6" s="1" t="s">
        <v>6</v>
      </c>
      <c r="D6" s="3">
        <v>3.7</v>
      </c>
      <c r="E6" s="23">
        <v>7.4</v>
      </c>
    </row>
    <row r="7" spans="1:5" ht="15.75">
      <c r="A7" s="22" t="s">
        <v>9</v>
      </c>
      <c r="B7" s="2">
        <v>4</v>
      </c>
      <c r="C7" s="1" t="s">
        <v>6</v>
      </c>
      <c r="D7" s="3">
        <v>1.5</v>
      </c>
      <c r="E7" s="23">
        <v>6</v>
      </c>
    </row>
    <row r="8" spans="1:5" ht="15.75">
      <c r="A8" s="22" t="s">
        <v>10</v>
      </c>
      <c r="B8" s="2">
        <v>10</v>
      </c>
      <c r="C8" s="1" t="s">
        <v>6</v>
      </c>
      <c r="D8" s="4">
        <v>48</v>
      </c>
      <c r="E8" s="23">
        <v>480</v>
      </c>
    </row>
    <row r="9" spans="1:5" ht="15.75">
      <c r="A9" s="22" t="s">
        <v>11</v>
      </c>
      <c r="B9" s="2">
        <v>200</v>
      </c>
      <c r="C9" s="1" t="s">
        <v>6</v>
      </c>
      <c r="D9" s="3">
        <v>0.6</v>
      </c>
      <c r="E9" s="23">
        <v>120</v>
      </c>
    </row>
    <row r="10" spans="1:5" ht="15.75">
      <c r="A10" s="22" t="s">
        <v>12</v>
      </c>
      <c r="B10" s="2">
        <v>10</v>
      </c>
      <c r="C10" s="1" t="s">
        <v>6</v>
      </c>
      <c r="D10" s="3">
        <v>3.5</v>
      </c>
      <c r="E10" s="23">
        <v>35</v>
      </c>
    </row>
    <row r="11" spans="1:5" ht="15.75">
      <c r="A11" s="22" t="s">
        <v>13</v>
      </c>
      <c r="B11" s="2">
        <v>35</v>
      </c>
      <c r="C11" s="1" t="s">
        <v>6</v>
      </c>
      <c r="D11" s="3">
        <v>1.2</v>
      </c>
      <c r="E11" s="23">
        <v>42</v>
      </c>
    </row>
    <row r="12" spans="1:5" ht="15.75">
      <c r="A12" s="22" t="s">
        <v>14</v>
      </c>
      <c r="B12" s="2">
        <v>1</v>
      </c>
      <c r="C12" s="1" t="s">
        <v>6</v>
      </c>
      <c r="D12" s="4">
        <v>50</v>
      </c>
      <c r="E12" s="23">
        <v>50</v>
      </c>
    </row>
    <row r="13" spans="1:5" ht="15.75">
      <c r="A13" s="22" t="s">
        <v>15</v>
      </c>
      <c r="B13" s="2">
        <v>1</v>
      </c>
      <c r="C13" s="1" t="s">
        <v>6</v>
      </c>
      <c r="D13" s="4">
        <v>15</v>
      </c>
      <c r="E13" s="23">
        <v>15</v>
      </c>
    </row>
    <row r="14" spans="1:5" ht="15.75">
      <c r="A14" s="22" t="s">
        <v>16</v>
      </c>
      <c r="B14" s="2">
        <v>4</v>
      </c>
      <c r="C14" s="1" t="s">
        <v>6</v>
      </c>
      <c r="D14" s="4">
        <v>30</v>
      </c>
      <c r="E14" s="23">
        <v>120</v>
      </c>
    </row>
    <row r="15" spans="1:5" ht="15.75">
      <c r="A15" s="22" t="s">
        <v>17</v>
      </c>
      <c r="B15" s="2" t="s">
        <v>18</v>
      </c>
      <c r="C15" s="1" t="s">
        <v>6</v>
      </c>
      <c r="D15" s="4">
        <v>85</v>
      </c>
      <c r="E15" s="24">
        <v>3825</v>
      </c>
    </row>
    <row r="16" spans="1:5" ht="31.5" customHeight="1">
      <c r="A16" s="25" t="s">
        <v>54</v>
      </c>
      <c r="B16" s="7"/>
      <c r="C16" s="7"/>
      <c r="D16" s="7"/>
      <c r="E16" s="26">
        <v>4737.1499999999996</v>
      </c>
    </row>
    <row r="17" spans="1:5" ht="30.75" customHeight="1">
      <c r="A17" s="17" t="s">
        <v>20</v>
      </c>
      <c r="B17" s="27"/>
      <c r="C17" s="27"/>
      <c r="D17" s="27"/>
      <c r="E17" s="28"/>
    </row>
    <row r="18" spans="1:5" ht="15.75">
      <c r="A18" s="22" t="s">
        <v>5</v>
      </c>
      <c r="B18" s="2">
        <v>169</v>
      </c>
      <c r="C18" s="1" t="s">
        <v>6</v>
      </c>
      <c r="D18" s="3">
        <v>0.17</v>
      </c>
      <c r="E18" s="23">
        <f>B18*D18</f>
        <v>28.73</v>
      </c>
    </row>
    <row r="19" spans="1:5" ht="15.75">
      <c r="A19" s="22" t="s">
        <v>7</v>
      </c>
      <c r="B19" s="2">
        <v>163</v>
      </c>
      <c r="C19" s="1" t="s">
        <v>6</v>
      </c>
      <c r="D19" s="3">
        <v>0.3</v>
      </c>
      <c r="E19" s="23">
        <v>48.9</v>
      </c>
    </row>
    <row r="20" spans="1:5" ht="15.75">
      <c r="A20" s="22" t="s">
        <v>21</v>
      </c>
      <c r="B20" s="2">
        <v>7</v>
      </c>
      <c r="C20" s="1" t="s">
        <v>6</v>
      </c>
      <c r="D20" s="3">
        <v>1</v>
      </c>
      <c r="E20" s="23">
        <v>70</v>
      </c>
    </row>
    <row r="21" spans="1:5" ht="15.75">
      <c r="A21" s="22" t="s">
        <v>22</v>
      </c>
      <c r="B21" s="2">
        <v>2</v>
      </c>
      <c r="C21" s="1" t="s">
        <v>6</v>
      </c>
      <c r="D21" s="3">
        <v>2</v>
      </c>
      <c r="E21" s="23">
        <v>4</v>
      </c>
    </row>
    <row r="22" spans="1:5" ht="15.75">
      <c r="A22" s="22" t="s">
        <v>23</v>
      </c>
      <c r="B22" s="2" t="s">
        <v>24</v>
      </c>
      <c r="C22" s="1" t="s">
        <v>6</v>
      </c>
      <c r="D22" s="4">
        <v>120</v>
      </c>
      <c r="E22" s="24">
        <v>120</v>
      </c>
    </row>
    <row r="23" spans="1:5" ht="15.75">
      <c r="A23" s="22" t="s">
        <v>25</v>
      </c>
      <c r="B23" s="1" t="s">
        <v>26</v>
      </c>
      <c r="C23" s="1" t="s">
        <v>6</v>
      </c>
      <c r="D23" s="3">
        <v>0.35</v>
      </c>
      <c r="E23" s="23">
        <v>154</v>
      </c>
    </row>
    <row r="24" spans="1:5" ht="15.75">
      <c r="A24" s="22" t="s">
        <v>27</v>
      </c>
      <c r="B24" s="1" t="s">
        <v>28</v>
      </c>
      <c r="C24" s="1" t="s">
        <v>6</v>
      </c>
      <c r="D24" s="3">
        <v>3.1</v>
      </c>
      <c r="E24" s="23">
        <v>310</v>
      </c>
    </row>
    <row r="25" spans="1:5" ht="15.75">
      <c r="A25" s="22" t="s">
        <v>29</v>
      </c>
      <c r="B25" s="1" t="s">
        <v>30</v>
      </c>
      <c r="C25" s="1" t="s">
        <v>6</v>
      </c>
      <c r="D25" s="3">
        <v>65</v>
      </c>
      <c r="E25" s="23">
        <v>650</v>
      </c>
    </row>
    <row r="26" spans="1:5" ht="15.75">
      <c r="A26" s="22" t="s">
        <v>31</v>
      </c>
      <c r="B26" s="2">
        <v>17</v>
      </c>
      <c r="C26" s="1" t="s">
        <v>6</v>
      </c>
      <c r="D26" s="3">
        <v>30</v>
      </c>
      <c r="E26" s="23">
        <v>510</v>
      </c>
    </row>
    <row r="27" spans="1:5" ht="15.75">
      <c r="A27" s="22" t="s">
        <v>32</v>
      </c>
      <c r="B27" s="2">
        <v>17</v>
      </c>
      <c r="C27" s="1" t="s">
        <v>6</v>
      </c>
      <c r="D27" s="3">
        <v>8.6999999999999993</v>
      </c>
      <c r="E27" s="23">
        <v>147.9</v>
      </c>
    </row>
    <row r="28" spans="1:5" ht="15.75">
      <c r="A28" s="22" t="s">
        <v>17</v>
      </c>
      <c r="B28" s="1" t="s">
        <v>33</v>
      </c>
      <c r="C28" s="1" t="s">
        <v>6</v>
      </c>
      <c r="D28" s="4">
        <v>85</v>
      </c>
      <c r="E28" s="24">
        <v>10200</v>
      </c>
    </row>
    <row r="29" spans="1:5" ht="15.75">
      <c r="A29" s="29" t="s">
        <v>52</v>
      </c>
      <c r="B29" s="1"/>
      <c r="C29" s="1"/>
      <c r="D29" s="1"/>
      <c r="E29" s="26">
        <v>12223.25</v>
      </c>
    </row>
    <row r="30" spans="1:5" ht="15.75">
      <c r="A30" s="22" t="s">
        <v>5</v>
      </c>
      <c r="B30" s="2">
        <v>22</v>
      </c>
      <c r="C30" s="1" t="s">
        <v>6</v>
      </c>
      <c r="D30" s="3">
        <v>0.17</v>
      </c>
      <c r="E30" s="23">
        <f>D30*B30</f>
        <v>3.74</v>
      </c>
    </row>
    <row r="31" spans="1:5" ht="15.75">
      <c r="A31" s="22" t="s">
        <v>7</v>
      </c>
      <c r="B31" s="2">
        <v>22</v>
      </c>
      <c r="C31" s="1" t="s">
        <v>6</v>
      </c>
      <c r="D31" s="3">
        <v>0.3</v>
      </c>
      <c r="E31" s="23">
        <v>6.6</v>
      </c>
    </row>
    <row r="32" spans="1:5" ht="15.75">
      <c r="A32" s="22" t="s">
        <v>21</v>
      </c>
      <c r="B32" s="2">
        <v>15</v>
      </c>
      <c r="C32" s="1" t="s">
        <v>6</v>
      </c>
      <c r="D32" s="3">
        <v>1</v>
      </c>
      <c r="E32" s="23">
        <v>15</v>
      </c>
    </row>
    <row r="33" spans="1:5" ht="15.75">
      <c r="A33" s="22" t="s">
        <v>25</v>
      </c>
      <c r="B33" s="1" t="s">
        <v>34</v>
      </c>
      <c r="C33" s="1" t="s">
        <v>6</v>
      </c>
      <c r="D33" s="3">
        <v>0.35</v>
      </c>
      <c r="E33" s="23">
        <v>63</v>
      </c>
    </row>
    <row r="34" spans="1:5" ht="15.75">
      <c r="A34" s="22" t="s">
        <v>27</v>
      </c>
      <c r="B34" s="1" t="s">
        <v>35</v>
      </c>
      <c r="C34" s="1" t="s">
        <v>6</v>
      </c>
      <c r="D34" s="3">
        <v>3.1</v>
      </c>
      <c r="E34" s="23">
        <v>217</v>
      </c>
    </row>
    <row r="35" spans="1:5" ht="15.75">
      <c r="A35" s="22" t="s">
        <v>29</v>
      </c>
      <c r="B35" s="1" t="s">
        <v>30</v>
      </c>
      <c r="C35" s="1" t="s">
        <v>6</v>
      </c>
      <c r="D35" s="3">
        <v>120</v>
      </c>
      <c r="E35" s="23">
        <v>1200</v>
      </c>
    </row>
    <row r="36" spans="1:5" ht="15.75">
      <c r="A36" s="22" t="s">
        <v>17</v>
      </c>
      <c r="B36" s="1" t="s">
        <v>36</v>
      </c>
      <c r="C36" s="1" t="s">
        <v>6</v>
      </c>
      <c r="D36" s="4">
        <v>85</v>
      </c>
      <c r="E36" s="24">
        <v>5950</v>
      </c>
    </row>
    <row r="37" spans="1:5" ht="15.75">
      <c r="A37" s="29" t="s">
        <v>52</v>
      </c>
      <c r="B37" s="1"/>
      <c r="C37" s="1"/>
      <c r="D37" s="1"/>
      <c r="E37" s="26">
        <v>7452.7</v>
      </c>
    </row>
    <row r="38" spans="1:5" ht="15.75">
      <c r="A38" s="22" t="s">
        <v>5</v>
      </c>
      <c r="B38" s="2">
        <v>15</v>
      </c>
      <c r="C38" s="1" t="s">
        <v>6</v>
      </c>
      <c r="D38" s="3">
        <v>0.17</v>
      </c>
      <c r="E38" s="23">
        <f>D38*B38</f>
        <v>2.5500000000000003</v>
      </c>
    </row>
    <row r="39" spans="1:5" ht="15.75">
      <c r="A39" s="22" t="s">
        <v>7</v>
      </c>
      <c r="B39" s="2">
        <v>6</v>
      </c>
      <c r="C39" s="1" t="s">
        <v>6</v>
      </c>
      <c r="D39" s="3">
        <v>0.3</v>
      </c>
      <c r="E39" s="23">
        <v>1.8</v>
      </c>
    </row>
    <row r="40" spans="1:5" ht="15.75">
      <c r="A40" s="22" t="s">
        <v>21</v>
      </c>
      <c r="B40" s="2">
        <v>10</v>
      </c>
      <c r="C40" s="1" t="s">
        <v>6</v>
      </c>
      <c r="D40" s="3">
        <v>1</v>
      </c>
      <c r="E40" s="23">
        <v>10</v>
      </c>
    </row>
    <row r="41" spans="1:5" ht="15.75">
      <c r="A41" s="22" t="s">
        <v>22</v>
      </c>
      <c r="B41" s="2">
        <v>5</v>
      </c>
      <c r="C41" s="1" t="s">
        <v>6</v>
      </c>
      <c r="D41" s="3">
        <v>2</v>
      </c>
      <c r="E41" s="23">
        <v>10</v>
      </c>
    </row>
    <row r="42" spans="1:5" ht="15.75">
      <c r="A42" s="22" t="s">
        <v>37</v>
      </c>
      <c r="B42" s="2">
        <v>1</v>
      </c>
      <c r="C42" s="1" t="s">
        <v>6</v>
      </c>
      <c r="D42" s="4">
        <v>120</v>
      </c>
      <c r="E42" s="23">
        <v>120</v>
      </c>
    </row>
    <row r="43" spans="1:5" ht="15.75">
      <c r="A43" s="22" t="s">
        <v>38</v>
      </c>
      <c r="B43" s="2">
        <v>15</v>
      </c>
      <c r="C43" s="1" t="s">
        <v>6</v>
      </c>
      <c r="D43" s="2" t="s">
        <v>39</v>
      </c>
      <c r="E43" s="23">
        <v>108</v>
      </c>
    </row>
    <row r="44" spans="1:5" ht="15.75">
      <c r="A44" s="22" t="s">
        <v>40</v>
      </c>
      <c r="B44" s="2">
        <v>10</v>
      </c>
      <c r="C44" s="1" t="s">
        <v>6</v>
      </c>
      <c r="D44" s="3">
        <v>35</v>
      </c>
      <c r="E44" s="23">
        <v>350</v>
      </c>
    </row>
    <row r="45" spans="1:5" ht="15.75">
      <c r="A45" s="22" t="s">
        <v>27</v>
      </c>
      <c r="B45" s="1" t="s">
        <v>41</v>
      </c>
      <c r="C45" s="1" t="s">
        <v>6</v>
      </c>
      <c r="D45" s="3">
        <v>3.1</v>
      </c>
      <c r="E45" s="23">
        <v>93</v>
      </c>
    </row>
    <row r="46" spans="1:5" ht="15.75">
      <c r="A46" s="22" t="s">
        <v>42</v>
      </c>
      <c r="B46" s="2">
        <v>1</v>
      </c>
      <c r="C46" s="1" t="s">
        <v>6</v>
      </c>
      <c r="D46" s="3">
        <v>70</v>
      </c>
      <c r="E46" s="23">
        <v>70</v>
      </c>
    </row>
    <row r="47" spans="1:5" ht="15.75">
      <c r="A47" s="22" t="s">
        <v>43</v>
      </c>
      <c r="B47" s="2">
        <v>15</v>
      </c>
      <c r="C47" s="1" t="s">
        <v>6</v>
      </c>
      <c r="D47" s="3">
        <v>1.2</v>
      </c>
      <c r="E47" s="23">
        <v>18</v>
      </c>
    </row>
    <row r="48" spans="1:5" ht="15.75">
      <c r="A48" s="22" t="s">
        <v>44</v>
      </c>
      <c r="B48" s="2">
        <v>1</v>
      </c>
      <c r="C48" s="1" t="s">
        <v>6</v>
      </c>
      <c r="D48" s="3">
        <v>6</v>
      </c>
      <c r="E48" s="23">
        <v>6</v>
      </c>
    </row>
    <row r="49" spans="1:5" ht="15.75">
      <c r="A49" s="22" t="s">
        <v>45</v>
      </c>
      <c r="B49" s="2">
        <v>60</v>
      </c>
      <c r="C49" s="1" t="s">
        <v>6</v>
      </c>
      <c r="D49" s="3">
        <v>75</v>
      </c>
      <c r="E49" s="23">
        <v>4500</v>
      </c>
    </row>
    <row r="50" spans="1:5" ht="15.75">
      <c r="A50" s="22" t="s">
        <v>32</v>
      </c>
      <c r="B50" s="2">
        <v>60</v>
      </c>
      <c r="C50" s="1" t="s">
        <v>6</v>
      </c>
      <c r="D50" s="3">
        <v>8.6999999999999993</v>
      </c>
      <c r="E50" s="23">
        <v>522</v>
      </c>
    </row>
    <row r="51" spans="1:5" ht="15.75">
      <c r="A51" s="22" t="s">
        <v>46</v>
      </c>
      <c r="B51" s="2">
        <v>30</v>
      </c>
      <c r="C51" s="1" t="s">
        <v>6</v>
      </c>
      <c r="D51" s="3">
        <v>75</v>
      </c>
      <c r="E51" s="23">
        <v>2250</v>
      </c>
    </row>
    <row r="52" spans="1:5" ht="15.75">
      <c r="A52" s="22" t="s">
        <v>47</v>
      </c>
      <c r="B52" s="2">
        <v>10</v>
      </c>
      <c r="C52" s="1" t="s">
        <v>6</v>
      </c>
      <c r="D52" s="3">
        <v>6.5</v>
      </c>
      <c r="E52" s="23">
        <v>65</v>
      </c>
    </row>
    <row r="53" spans="1:5" ht="15.75">
      <c r="A53" s="22" t="s">
        <v>48</v>
      </c>
      <c r="B53" s="2">
        <v>30</v>
      </c>
      <c r="C53" s="1" t="s">
        <v>6</v>
      </c>
      <c r="D53" s="3">
        <v>2.5</v>
      </c>
      <c r="E53" s="23">
        <v>75</v>
      </c>
    </row>
    <row r="54" spans="1:5" ht="15.75">
      <c r="A54" s="22" t="s">
        <v>49</v>
      </c>
      <c r="B54" s="2">
        <v>2</v>
      </c>
      <c r="C54" s="1" t="s">
        <v>6</v>
      </c>
      <c r="D54" s="3">
        <v>50</v>
      </c>
      <c r="E54" s="23">
        <v>100</v>
      </c>
    </row>
    <row r="55" spans="1:5" ht="15.75">
      <c r="A55" s="22" t="s">
        <v>50</v>
      </c>
      <c r="B55" s="2">
        <v>2</v>
      </c>
      <c r="C55" s="1" t="s">
        <v>6</v>
      </c>
      <c r="D55" s="3">
        <v>300</v>
      </c>
      <c r="E55" s="23">
        <v>600</v>
      </c>
    </row>
    <row r="56" spans="1:5" ht="15.75">
      <c r="A56" s="22" t="s">
        <v>17</v>
      </c>
      <c r="B56" s="1" t="s">
        <v>51</v>
      </c>
      <c r="C56" s="1" t="s">
        <v>6</v>
      </c>
      <c r="D56" s="4">
        <v>85</v>
      </c>
      <c r="E56" s="23">
        <v>8585</v>
      </c>
    </row>
    <row r="57" spans="1:5" ht="15.75">
      <c r="A57" s="29" t="s">
        <v>52</v>
      </c>
      <c r="B57" s="1"/>
      <c r="C57" s="1"/>
      <c r="D57" s="1"/>
      <c r="E57" s="26">
        <v>17484.55</v>
      </c>
    </row>
    <row r="58" spans="1:5" ht="24.75" customHeight="1">
      <c r="A58" s="30" t="s">
        <v>53</v>
      </c>
      <c r="B58" s="8"/>
      <c r="C58" s="8"/>
      <c r="D58" s="8"/>
      <c r="E58" s="31">
        <f>E57+E37+E29</f>
        <v>37160.5</v>
      </c>
    </row>
    <row r="59" spans="1:5" ht="30" customHeight="1">
      <c r="A59" s="17" t="s">
        <v>57</v>
      </c>
      <c r="B59" s="27"/>
      <c r="C59" s="27"/>
      <c r="D59" s="27"/>
      <c r="E59" s="28"/>
    </row>
    <row r="60" spans="1:5" ht="15.75">
      <c r="A60" s="22" t="s">
        <v>5</v>
      </c>
      <c r="B60" s="2">
        <v>200</v>
      </c>
      <c r="C60" s="1" t="s">
        <v>6</v>
      </c>
      <c r="D60" s="3">
        <v>0.17</v>
      </c>
      <c r="E60" s="23">
        <f>B60*D60</f>
        <v>34</v>
      </c>
    </row>
    <row r="61" spans="1:5" ht="15.75">
      <c r="A61" s="22" t="s">
        <v>7</v>
      </c>
      <c r="B61" s="2">
        <v>200</v>
      </c>
      <c r="C61" s="1" t="s">
        <v>6</v>
      </c>
      <c r="D61" s="3">
        <v>0.3</v>
      </c>
      <c r="E61" s="23">
        <f>D61*B61</f>
        <v>60</v>
      </c>
    </row>
    <row r="62" spans="1:5" ht="15.75">
      <c r="A62" s="22" t="s">
        <v>8</v>
      </c>
      <c r="B62" s="2">
        <v>8</v>
      </c>
      <c r="C62" s="1" t="s">
        <v>6</v>
      </c>
      <c r="D62" s="3">
        <v>3.7</v>
      </c>
      <c r="E62" s="23">
        <f>D62*B62</f>
        <v>29.6</v>
      </c>
    </row>
    <row r="63" spans="1:5" ht="15.75">
      <c r="A63" s="22" t="s">
        <v>9</v>
      </c>
      <c r="B63" s="2">
        <v>8</v>
      </c>
      <c r="C63" s="1" t="s">
        <v>6</v>
      </c>
      <c r="D63" s="3">
        <v>1.5</v>
      </c>
      <c r="E63" s="23">
        <f>D63*B63</f>
        <v>12</v>
      </c>
    </row>
    <row r="64" spans="1:5" ht="15.75">
      <c r="A64" s="22" t="s">
        <v>12</v>
      </c>
      <c r="B64" s="2">
        <v>30</v>
      </c>
      <c r="C64" s="1" t="s">
        <v>6</v>
      </c>
      <c r="D64" s="3">
        <v>3.5</v>
      </c>
      <c r="E64" s="23">
        <f>D64*B64</f>
        <v>105</v>
      </c>
    </row>
    <row r="65" spans="1:5" ht="15.75">
      <c r="A65" s="22" t="s">
        <v>55</v>
      </c>
      <c r="B65" s="2">
        <v>30</v>
      </c>
      <c r="C65" s="1" t="s">
        <v>6</v>
      </c>
      <c r="D65" s="3">
        <v>5.7</v>
      </c>
      <c r="E65" s="23">
        <f>D65*B65</f>
        <v>171</v>
      </c>
    </row>
    <row r="66" spans="1:5" ht="15.75">
      <c r="A66" s="22" t="s">
        <v>17</v>
      </c>
      <c r="B66" s="2" t="s">
        <v>56</v>
      </c>
      <c r="C66" s="1" t="s">
        <v>6</v>
      </c>
      <c r="D66" s="4">
        <v>85</v>
      </c>
      <c r="E66" s="24">
        <f>30*D66</f>
        <v>2550</v>
      </c>
    </row>
    <row r="67" spans="1:5" ht="30.75" customHeight="1">
      <c r="A67" s="30" t="s">
        <v>58</v>
      </c>
      <c r="B67" s="8"/>
      <c r="C67" s="8"/>
      <c r="D67" s="8"/>
      <c r="E67" s="31">
        <f>SUM(E60:E66)</f>
        <v>2961.6</v>
      </c>
    </row>
    <row r="68" spans="1:5" ht="31.5" customHeight="1">
      <c r="A68" s="17" t="s">
        <v>59</v>
      </c>
      <c r="B68" s="27"/>
      <c r="C68" s="27"/>
      <c r="D68" s="27"/>
      <c r="E68" s="28"/>
    </row>
    <row r="69" spans="1:5" ht="15.75">
      <c r="A69" s="32" t="s">
        <v>5</v>
      </c>
      <c r="B69" s="13">
        <v>70</v>
      </c>
      <c r="C69" s="13" t="s">
        <v>6</v>
      </c>
      <c r="D69" s="14">
        <v>0.17</v>
      </c>
      <c r="E69" s="33">
        <f>B69*D69</f>
        <v>11.9</v>
      </c>
    </row>
    <row r="70" spans="1:5" ht="15.75">
      <c r="A70" s="32" t="s">
        <v>7</v>
      </c>
      <c r="B70" s="13">
        <v>70</v>
      </c>
      <c r="C70" s="13" t="s">
        <v>6</v>
      </c>
      <c r="D70" s="14">
        <v>0.3</v>
      </c>
      <c r="E70" s="33">
        <f>B70*D70</f>
        <v>21</v>
      </c>
    </row>
    <row r="71" spans="1:5" ht="15.75">
      <c r="A71" s="32" t="s">
        <v>70</v>
      </c>
      <c r="B71" s="13">
        <v>4</v>
      </c>
      <c r="C71" s="13" t="s">
        <v>6</v>
      </c>
      <c r="D71" s="15">
        <v>450</v>
      </c>
      <c r="E71" s="33">
        <v>450</v>
      </c>
    </row>
    <row r="72" spans="1:5" ht="15.75">
      <c r="A72" s="32" t="s">
        <v>61</v>
      </c>
      <c r="B72" s="13">
        <v>60</v>
      </c>
      <c r="C72" s="13" t="s">
        <v>6</v>
      </c>
      <c r="D72" s="14">
        <v>3.5</v>
      </c>
      <c r="E72" s="33">
        <f>B72*D72</f>
        <v>210</v>
      </c>
    </row>
    <row r="73" spans="1:5" ht="15.75">
      <c r="A73" s="32" t="s">
        <v>62</v>
      </c>
      <c r="B73" s="13">
        <v>1</v>
      </c>
      <c r="C73" s="13" t="s">
        <v>6</v>
      </c>
      <c r="D73" s="15">
        <v>30</v>
      </c>
      <c r="E73" s="33">
        <v>30</v>
      </c>
    </row>
    <row r="74" spans="1:5" ht="15.75">
      <c r="A74" s="32" t="s">
        <v>63</v>
      </c>
      <c r="B74" s="13">
        <v>60</v>
      </c>
      <c r="C74" s="13" t="s">
        <v>6</v>
      </c>
      <c r="D74" s="14">
        <v>2.2000000000000002</v>
      </c>
      <c r="E74" s="33">
        <f>B74*D74</f>
        <v>132</v>
      </c>
    </row>
    <row r="75" spans="1:5" ht="15.75">
      <c r="A75" s="32" t="s">
        <v>64</v>
      </c>
      <c r="B75" s="13">
        <v>1</v>
      </c>
      <c r="C75" s="13" t="s">
        <v>6</v>
      </c>
      <c r="D75" s="15">
        <v>120</v>
      </c>
      <c r="E75" s="34">
        <v>120</v>
      </c>
    </row>
    <row r="76" spans="1:5" ht="15.75">
      <c r="A76" s="32" t="s">
        <v>65</v>
      </c>
      <c r="B76" s="13">
        <v>100</v>
      </c>
      <c r="C76" s="13" t="s">
        <v>6</v>
      </c>
      <c r="D76" s="15">
        <v>35</v>
      </c>
      <c r="E76" s="34">
        <v>2500</v>
      </c>
    </row>
    <row r="77" spans="1:5" ht="15.75">
      <c r="A77" s="32" t="s">
        <v>17</v>
      </c>
      <c r="B77" s="13">
        <v>40</v>
      </c>
      <c r="C77" s="13" t="s">
        <v>6</v>
      </c>
      <c r="D77" s="15">
        <v>85</v>
      </c>
      <c r="E77" s="34">
        <v>3400</v>
      </c>
    </row>
    <row r="78" spans="1:5" ht="15.75">
      <c r="A78" s="32" t="s">
        <v>71</v>
      </c>
      <c r="B78" s="13">
        <v>60</v>
      </c>
      <c r="C78" s="13" t="s">
        <v>6</v>
      </c>
      <c r="D78" s="15">
        <v>45</v>
      </c>
      <c r="E78" s="34">
        <f>B78*D78</f>
        <v>2700</v>
      </c>
    </row>
    <row r="79" spans="1:5" ht="15.75">
      <c r="A79" s="32" t="s">
        <v>67</v>
      </c>
      <c r="B79" s="13">
        <v>1</v>
      </c>
      <c r="C79" s="13" t="s">
        <v>6</v>
      </c>
      <c r="D79" s="15">
        <v>120</v>
      </c>
      <c r="E79" s="33">
        <v>120</v>
      </c>
    </row>
    <row r="80" spans="1:5" ht="15.75">
      <c r="A80" s="32" t="s">
        <v>68</v>
      </c>
      <c r="B80" s="13">
        <v>15000</v>
      </c>
      <c r="C80" s="13" t="s">
        <v>6</v>
      </c>
      <c r="D80" s="14">
        <v>0.56000000000000005</v>
      </c>
      <c r="E80" s="33">
        <v>8400</v>
      </c>
    </row>
    <row r="81" spans="1:5" ht="15.75">
      <c r="A81" s="32" t="s">
        <v>69</v>
      </c>
      <c r="B81" s="13">
        <v>1</v>
      </c>
      <c r="C81" s="13" t="s">
        <v>6</v>
      </c>
      <c r="D81" s="14">
        <v>7600</v>
      </c>
      <c r="E81" s="33">
        <v>7600</v>
      </c>
    </row>
    <row r="82" spans="1:5" ht="15.75">
      <c r="A82" s="32" t="s">
        <v>62</v>
      </c>
      <c r="B82" s="13">
        <v>1</v>
      </c>
      <c r="C82" s="13" t="s">
        <v>6</v>
      </c>
      <c r="D82" s="15">
        <v>15</v>
      </c>
      <c r="E82" s="33">
        <v>15</v>
      </c>
    </row>
    <row r="83" spans="1:5" ht="15.75">
      <c r="A83" s="32" t="s">
        <v>17</v>
      </c>
      <c r="B83" s="13">
        <v>25</v>
      </c>
      <c r="C83" s="13" t="s">
        <v>6</v>
      </c>
      <c r="D83" s="15">
        <v>85</v>
      </c>
      <c r="E83" s="34">
        <v>2125</v>
      </c>
    </row>
    <row r="84" spans="1:5" s="16" customFormat="1" ht="25.5" customHeight="1" thickBot="1">
      <c r="A84" s="35" t="s">
        <v>72</v>
      </c>
      <c r="B84" s="36"/>
      <c r="C84" s="36"/>
      <c r="D84" s="36"/>
      <c r="E84" s="37">
        <f>SUM(E70:E83)</f>
        <v>27823</v>
      </c>
    </row>
    <row r="85" spans="1:5" ht="41.25" customHeight="1" thickBot="1">
      <c r="A85" s="39" t="s">
        <v>66</v>
      </c>
      <c r="B85" s="38"/>
      <c r="C85" s="38"/>
      <c r="D85" s="38"/>
      <c r="E85" s="40">
        <f>E84+E67+E58+E16</f>
        <v>72682.25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Computer Deluxe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mconesa</dc:creator>
  <cp:lastModifiedBy>mconesa</cp:lastModifiedBy>
  <dcterms:created xsi:type="dcterms:W3CDTF">2010-11-11T16:03:42Z</dcterms:created>
  <dcterms:modified xsi:type="dcterms:W3CDTF">2010-11-17T19:33:58Z</dcterms:modified>
</cp:coreProperties>
</file>